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Прил3" sheetId="1" r:id="rId1"/>
    <sheet name="Лист3" sheetId="3" r:id="rId2"/>
  </sheets>
  <definedNames>
    <definedName name="_xlnm._FilterDatabase" localSheetId="0" hidden="1">Прил3!$A$8:$G$44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/>
  <c r="E11"/>
  <c r="E12"/>
  <c r="E13"/>
  <c r="E14"/>
  <c r="E15"/>
  <c r="E16"/>
  <c r="E17"/>
  <c r="E18"/>
  <c r="E19"/>
  <c r="E20"/>
  <c r="E21"/>
  <c r="G21" s="1"/>
  <c r="E22"/>
  <c r="E23"/>
  <c r="E24"/>
  <c r="E25"/>
  <c r="E26"/>
  <c r="E27"/>
  <c r="E28"/>
  <c r="E29"/>
  <c r="E30"/>
  <c r="E31"/>
  <c r="E32"/>
  <c r="E33"/>
  <c r="G33" s="1"/>
  <c r="E34"/>
  <c r="E35"/>
  <c r="E36"/>
  <c r="E37"/>
  <c r="G37" s="1"/>
  <c r="E38"/>
  <c r="E39"/>
  <c r="E40"/>
  <c r="E41"/>
  <c r="E42"/>
  <c r="E43"/>
  <c r="E9"/>
  <c r="G13"/>
  <c r="G15"/>
  <c r="G16"/>
  <c r="G18"/>
  <c r="G19"/>
  <c r="G22"/>
  <c r="G23"/>
  <c r="G24"/>
  <c r="G32"/>
  <c r="G34"/>
  <c r="G35"/>
  <c r="G40"/>
  <c r="G42"/>
  <c r="G9"/>
  <c r="D44" l="1"/>
  <c r="C44"/>
  <c r="E44" l="1"/>
  <c r="F44"/>
  <c r="G44" l="1"/>
</calcChain>
</file>

<file path=xl/sharedStrings.xml><?xml version="1.0" encoding="utf-8"?>
<sst xmlns="http://schemas.openxmlformats.org/spreadsheetml/2006/main" count="48" uniqueCount="48">
  <si>
    <t>№ п/п</t>
  </si>
  <si>
    <t>МР "Агинский район"</t>
  </si>
  <si>
    <t>МР "Акшинский район"</t>
  </si>
  <si>
    <t>МР "Александрово-Заводский район"</t>
  </si>
  <si>
    <t>МР "Балейский район"</t>
  </si>
  <si>
    <t>МР "Борзинский район"</t>
  </si>
  <si>
    <t>МР "Газимуро-Заводский район"</t>
  </si>
  <si>
    <t>МР "Дульдургинский район"</t>
  </si>
  <si>
    <t>МР "Забайкальский район"</t>
  </si>
  <si>
    <t>МР "Калганский район"</t>
  </si>
  <si>
    <t>МР "Карымский район"</t>
  </si>
  <si>
    <t>МР "Город Краснокаменск и Краснокаменский район"</t>
  </si>
  <si>
    <t>МР "Красночикойский район"</t>
  </si>
  <si>
    <t>МР "Кыринский район"</t>
  </si>
  <si>
    <t>МР "Могойтуйский район"</t>
  </si>
  <si>
    <t>МР "Могочинский район"</t>
  </si>
  <si>
    <t>МР "Нерчинский район"</t>
  </si>
  <si>
    <t>МР "Нерчинско-Заводский район"</t>
  </si>
  <si>
    <t>МР "Оловяннинский район"</t>
  </si>
  <si>
    <t>МР "Ононский район"</t>
  </si>
  <si>
    <t>МР "Петровск-Забайкальский район"</t>
  </si>
  <si>
    <t>МР "Сретенский район"</t>
  </si>
  <si>
    <t>МР "Тунгиро-Олекминский район"</t>
  </si>
  <si>
    <t>МР "Тунгокоченский район"</t>
  </si>
  <si>
    <t>МР "Улетовский район"</t>
  </si>
  <si>
    <t>МР "Хилокский район"</t>
  </si>
  <si>
    <t>МР "Чернышевский район"</t>
  </si>
  <si>
    <t>МР "Читинский район"</t>
  </si>
  <si>
    <t>МР "Шелопугинский район"</t>
  </si>
  <si>
    <t>МР "Шилкинский район"</t>
  </si>
  <si>
    <t>ГО "Посёлок Агинское"</t>
  </si>
  <si>
    <t xml:space="preserve">ГО "Город Петровск-Забайкальский"  </t>
  </si>
  <si>
    <t>ГО "Город Чита"</t>
  </si>
  <si>
    <t>ГО ЗАТО п. Горный</t>
  </si>
  <si>
    <t>Наименование м/р, г/о</t>
  </si>
  <si>
    <t>Каларский муниципальный округ</t>
  </si>
  <si>
    <t>Приаргунский муниципальный округ</t>
  </si>
  <si>
    <t>Приложение № 2</t>
  </si>
  <si>
    <t>7=гр.5/гр.6</t>
  </si>
  <si>
    <t xml:space="preserve">за 2022 год </t>
  </si>
  <si>
    <t>за 2023 год</t>
  </si>
  <si>
    <t>за 2023 год ф. н/о № 5-МН
 (на сайте Налог.ру)</t>
  </si>
  <si>
    <t>Выпадающие доходы местных бюджетов по Земельному налогу</t>
  </si>
  <si>
    <t>Итого по Земельному налогу</t>
  </si>
  <si>
    <t>Коэфф-т бюджет.эффек-ти по Земельному налогу за 2023 г.</t>
  </si>
  <si>
    <t>Фактическое поступление по земельному налогу (тыс. рублей)</t>
  </si>
  <si>
    <t xml:space="preserve">Прирост поступлений по земельному налогу (тыс. рублей) 2023 г. к 2022 г. </t>
  </si>
  <si>
    <t xml:space="preserve"> Оценка бюджетной эффективности налоговых расходов по земельному налогу за 2023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</si>
</sst>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3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/>
    <xf numFmtId="0" fontId="3" fillId="2" borderId="4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Alignment="1"/>
    <xf numFmtId="165" fontId="4" fillId="2" borderId="1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tabSelected="1" view="pageBreakPreview" zoomScale="110" zoomScaleNormal="100" zoomScaleSheetLayoutView="110" workbookViewId="0">
      <selection activeCell="G44" sqref="G44"/>
    </sheetView>
  </sheetViews>
  <sheetFormatPr defaultRowHeight="15.75"/>
  <cols>
    <col min="1" max="1" width="5.5703125" style="2" customWidth="1"/>
    <col min="2" max="2" width="39.7109375" style="3" customWidth="1"/>
    <col min="3" max="3" width="16.42578125" style="16" customWidth="1"/>
    <col min="4" max="4" width="16.28515625" style="16" customWidth="1"/>
    <col min="5" max="5" width="18.85546875" style="16" customWidth="1"/>
    <col min="6" max="6" width="20" style="16" customWidth="1"/>
    <col min="7" max="7" width="17.85546875" style="16" customWidth="1"/>
    <col min="8" max="16384" width="9.140625" style="2"/>
  </cols>
  <sheetData>
    <row r="1" spans="1:7" ht="30.75" customHeight="1">
      <c r="G1" s="16" t="s">
        <v>37</v>
      </c>
    </row>
    <row r="2" spans="1:7" ht="19.5" customHeight="1">
      <c r="A2" s="32" t="s">
        <v>47</v>
      </c>
      <c r="B2" s="33"/>
      <c r="C2" s="33"/>
      <c r="D2" s="33"/>
      <c r="E2" s="33"/>
      <c r="F2" s="33"/>
      <c r="G2" s="34"/>
    </row>
    <row r="3" spans="1:7" ht="19.5" customHeight="1">
      <c r="A3" s="35"/>
      <c r="B3" s="36"/>
      <c r="C3" s="36"/>
      <c r="D3" s="36"/>
      <c r="E3" s="36"/>
      <c r="F3" s="36"/>
      <c r="G3" s="37"/>
    </row>
    <row r="4" spans="1:7" ht="15.6" customHeight="1">
      <c r="A4" s="4"/>
      <c r="B4" s="4"/>
      <c r="C4" s="4"/>
      <c r="D4" s="4"/>
      <c r="E4" s="4"/>
      <c r="F4" s="4"/>
    </row>
    <row r="5" spans="1:7" ht="103.5" customHeight="1">
      <c r="A5" s="38" t="s">
        <v>0</v>
      </c>
      <c r="B5" s="38" t="s">
        <v>34</v>
      </c>
      <c r="C5" s="38" t="s">
        <v>45</v>
      </c>
      <c r="D5" s="38"/>
      <c r="E5" s="29" t="s">
        <v>46</v>
      </c>
      <c r="F5" s="5" t="s">
        <v>42</v>
      </c>
      <c r="G5" s="29" t="s">
        <v>44</v>
      </c>
    </row>
    <row r="6" spans="1:7" ht="33" customHeight="1">
      <c r="A6" s="38"/>
      <c r="B6" s="38"/>
      <c r="C6" s="38" t="s">
        <v>39</v>
      </c>
      <c r="D6" s="38" t="s">
        <v>40</v>
      </c>
      <c r="E6" s="30"/>
      <c r="F6" s="38" t="s">
        <v>41</v>
      </c>
      <c r="G6" s="30"/>
    </row>
    <row r="7" spans="1:7" ht="72.75" customHeight="1">
      <c r="A7" s="38"/>
      <c r="B7" s="38"/>
      <c r="C7" s="38"/>
      <c r="D7" s="38"/>
      <c r="E7" s="31"/>
      <c r="F7" s="38"/>
      <c r="G7" s="31"/>
    </row>
    <row r="8" spans="1:7">
      <c r="A8" s="1">
        <v>1</v>
      </c>
      <c r="B8" s="6">
        <v>2</v>
      </c>
      <c r="C8" s="15">
        <v>3</v>
      </c>
      <c r="D8" s="15">
        <v>4</v>
      </c>
      <c r="E8" s="15">
        <v>5</v>
      </c>
      <c r="F8" s="15">
        <v>6</v>
      </c>
      <c r="G8" s="20" t="s">
        <v>38</v>
      </c>
    </row>
    <row r="9" spans="1:7">
      <c r="A9" s="7">
        <v>1</v>
      </c>
      <c r="B9" s="8" t="s">
        <v>1</v>
      </c>
      <c r="C9" s="21">
        <v>10154.200000000001</v>
      </c>
      <c r="D9" s="17">
        <v>8874</v>
      </c>
      <c r="E9" s="9">
        <f>D9-C9</f>
        <v>-1280.2000000000007</v>
      </c>
      <c r="F9" s="9">
        <v>426</v>
      </c>
      <c r="G9" s="10">
        <f>E9/F9</f>
        <v>-3.005164319248828</v>
      </c>
    </row>
    <row r="10" spans="1:7">
      <c r="A10" s="7">
        <v>2</v>
      </c>
      <c r="B10" s="8" t="s">
        <v>2</v>
      </c>
      <c r="C10" s="21">
        <v>2510.6</v>
      </c>
      <c r="D10" s="17">
        <v>2968.9</v>
      </c>
      <c r="E10" s="9">
        <f t="shared" ref="E10:E44" si="0">D10-C10</f>
        <v>458.30000000000018</v>
      </c>
      <c r="F10" s="9"/>
      <c r="G10" s="10"/>
    </row>
    <row r="11" spans="1:7" ht="21" customHeight="1">
      <c r="A11" s="7">
        <v>3</v>
      </c>
      <c r="B11" s="8" t="s">
        <v>3</v>
      </c>
      <c r="C11" s="21">
        <v>1172.5999999999999</v>
      </c>
      <c r="D11" s="17">
        <v>923.6</v>
      </c>
      <c r="E11" s="9">
        <f t="shared" si="0"/>
        <v>-248.99999999999989</v>
      </c>
      <c r="F11" s="9"/>
      <c r="G11" s="10"/>
    </row>
    <row r="12" spans="1:7">
      <c r="A12" s="7">
        <v>4</v>
      </c>
      <c r="B12" s="8" t="s">
        <v>4</v>
      </c>
      <c r="C12" s="21">
        <v>2798.3</v>
      </c>
      <c r="D12" s="22">
        <v>2574.6999999999998</v>
      </c>
      <c r="E12" s="9">
        <f t="shared" si="0"/>
        <v>-223.60000000000036</v>
      </c>
      <c r="F12" s="9"/>
      <c r="G12" s="10"/>
    </row>
    <row r="13" spans="1:7">
      <c r="A13" s="7">
        <v>5</v>
      </c>
      <c r="B13" s="8" t="s">
        <v>5</v>
      </c>
      <c r="C13" s="21">
        <v>18397.3</v>
      </c>
      <c r="D13" s="22">
        <v>14350</v>
      </c>
      <c r="E13" s="9">
        <f t="shared" si="0"/>
        <v>-4047.2999999999993</v>
      </c>
      <c r="F13" s="9">
        <v>32</v>
      </c>
      <c r="G13" s="10">
        <f t="shared" ref="G13:G44" si="1">E13/F13</f>
        <v>-126.47812499999998</v>
      </c>
    </row>
    <row r="14" spans="1:7" ht="21" customHeight="1">
      <c r="A14" s="7">
        <v>5</v>
      </c>
      <c r="B14" s="8" t="s">
        <v>6</v>
      </c>
      <c r="C14" s="21">
        <v>2240.1999999999998</v>
      </c>
      <c r="D14" s="22">
        <v>2872.8</v>
      </c>
      <c r="E14" s="9">
        <f t="shared" si="0"/>
        <v>632.60000000000036</v>
      </c>
      <c r="F14" s="9"/>
      <c r="G14" s="10"/>
    </row>
    <row r="15" spans="1:7">
      <c r="A15" s="7">
        <v>7</v>
      </c>
      <c r="B15" s="8" t="s">
        <v>7</v>
      </c>
      <c r="C15" s="21">
        <v>7644.1</v>
      </c>
      <c r="D15" s="22">
        <v>8092.7</v>
      </c>
      <c r="E15" s="9">
        <f t="shared" si="0"/>
        <v>448.59999999999945</v>
      </c>
      <c r="F15" s="9">
        <v>113</v>
      </c>
      <c r="G15" s="10">
        <f t="shared" si="1"/>
        <v>3.9699115044247741</v>
      </c>
    </row>
    <row r="16" spans="1:7">
      <c r="A16" s="7">
        <v>8</v>
      </c>
      <c r="B16" s="8" t="s">
        <v>8</v>
      </c>
      <c r="C16" s="21">
        <v>7521.6</v>
      </c>
      <c r="D16" s="22">
        <v>9890.9</v>
      </c>
      <c r="E16" s="9">
        <f t="shared" si="0"/>
        <v>2369.2999999999993</v>
      </c>
      <c r="F16" s="9">
        <v>37</v>
      </c>
      <c r="G16" s="10">
        <f t="shared" si="1"/>
        <v>64.035135135135121</v>
      </c>
    </row>
    <row r="17" spans="1:7">
      <c r="A17" s="7">
        <v>9</v>
      </c>
      <c r="B17" s="8" t="s">
        <v>9</v>
      </c>
      <c r="C17" s="21">
        <v>1710.5</v>
      </c>
      <c r="D17" s="22">
        <v>2137.9</v>
      </c>
      <c r="E17" s="9">
        <f t="shared" si="0"/>
        <v>427.40000000000009</v>
      </c>
      <c r="F17" s="9"/>
      <c r="G17" s="10"/>
    </row>
    <row r="18" spans="1:7">
      <c r="A18" s="7">
        <v>10</v>
      </c>
      <c r="B18" s="8" t="s">
        <v>10</v>
      </c>
      <c r="C18" s="21">
        <v>14042.5</v>
      </c>
      <c r="D18" s="22">
        <v>11706.8</v>
      </c>
      <c r="E18" s="9">
        <f t="shared" si="0"/>
        <v>-2335.7000000000007</v>
      </c>
      <c r="F18" s="9">
        <v>52</v>
      </c>
      <c r="G18" s="10">
        <f t="shared" si="1"/>
        <v>-44.917307692307709</v>
      </c>
    </row>
    <row r="19" spans="1:7" ht="31.5">
      <c r="A19" s="7">
        <v>11</v>
      </c>
      <c r="B19" s="8" t="s">
        <v>11</v>
      </c>
      <c r="C19" s="21">
        <v>9759.9</v>
      </c>
      <c r="D19" s="22">
        <v>8238.2000000000007</v>
      </c>
      <c r="E19" s="9">
        <f t="shared" si="0"/>
        <v>-1521.6999999999989</v>
      </c>
      <c r="F19" s="9">
        <v>237</v>
      </c>
      <c r="G19" s="10">
        <f t="shared" si="1"/>
        <v>-6.4206751054852278</v>
      </c>
    </row>
    <row r="20" spans="1:7">
      <c r="A20" s="7">
        <v>12</v>
      </c>
      <c r="B20" s="8" t="s">
        <v>12</v>
      </c>
      <c r="C20" s="21">
        <v>5107</v>
      </c>
      <c r="D20" s="22">
        <v>5628.3</v>
      </c>
      <c r="E20" s="9">
        <f t="shared" si="0"/>
        <v>521.30000000000018</v>
      </c>
      <c r="F20" s="9"/>
      <c r="G20" s="10"/>
    </row>
    <row r="21" spans="1:7">
      <c r="A21" s="7">
        <v>13</v>
      </c>
      <c r="B21" s="8" t="s">
        <v>13</v>
      </c>
      <c r="C21" s="21">
        <v>3208.3</v>
      </c>
      <c r="D21" s="22">
        <v>4120</v>
      </c>
      <c r="E21" s="9">
        <f t="shared" si="0"/>
        <v>911.69999999999982</v>
      </c>
      <c r="F21" s="9">
        <v>2</v>
      </c>
      <c r="G21" s="10">
        <f t="shared" si="1"/>
        <v>455.84999999999991</v>
      </c>
    </row>
    <row r="22" spans="1:7">
      <c r="A22" s="7">
        <v>14</v>
      </c>
      <c r="B22" s="8" t="s">
        <v>14</v>
      </c>
      <c r="C22" s="21">
        <v>11048</v>
      </c>
      <c r="D22" s="22">
        <v>11668.3</v>
      </c>
      <c r="E22" s="9">
        <f t="shared" si="0"/>
        <v>620.29999999999927</v>
      </c>
      <c r="F22" s="9">
        <v>327</v>
      </c>
      <c r="G22" s="10">
        <f t="shared" si="1"/>
        <v>1.8969418960244626</v>
      </c>
    </row>
    <row r="23" spans="1:7">
      <c r="A23" s="7">
        <v>15</v>
      </c>
      <c r="B23" s="8" t="s">
        <v>15</v>
      </c>
      <c r="C23" s="21">
        <v>12929.5</v>
      </c>
      <c r="D23" s="22">
        <v>6176.1</v>
      </c>
      <c r="E23" s="9">
        <f t="shared" si="0"/>
        <v>-6753.4</v>
      </c>
      <c r="F23" s="9">
        <v>22</v>
      </c>
      <c r="G23" s="10">
        <f t="shared" si="1"/>
        <v>-306.97272727272724</v>
      </c>
    </row>
    <row r="24" spans="1:7">
      <c r="A24" s="7">
        <v>16</v>
      </c>
      <c r="B24" s="8" t="s">
        <v>16</v>
      </c>
      <c r="C24" s="21">
        <v>11021.7</v>
      </c>
      <c r="D24" s="22">
        <v>9214.6</v>
      </c>
      <c r="E24" s="9">
        <f t="shared" si="0"/>
        <v>-1807.1000000000004</v>
      </c>
      <c r="F24" s="9">
        <v>11</v>
      </c>
      <c r="G24" s="10">
        <f t="shared" si="1"/>
        <v>-164.28181818181821</v>
      </c>
    </row>
    <row r="25" spans="1:7" ht="21.75" customHeight="1">
      <c r="A25" s="7">
        <v>17</v>
      </c>
      <c r="B25" s="8" t="s">
        <v>17</v>
      </c>
      <c r="C25" s="21">
        <v>3740.6</v>
      </c>
      <c r="D25" s="22">
        <v>2462.3000000000002</v>
      </c>
      <c r="E25" s="9">
        <f t="shared" si="0"/>
        <v>-1278.2999999999997</v>
      </c>
      <c r="F25" s="9"/>
      <c r="G25" s="10"/>
    </row>
    <row r="26" spans="1:7">
      <c r="A26" s="7">
        <v>18</v>
      </c>
      <c r="B26" s="8" t="s">
        <v>18</v>
      </c>
      <c r="C26" s="21">
        <v>19076.400000000001</v>
      </c>
      <c r="D26" s="22">
        <v>16055.8</v>
      </c>
      <c r="E26" s="9">
        <f t="shared" si="0"/>
        <v>-3020.6000000000022</v>
      </c>
      <c r="F26" s="9"/>
      <c r="G26" s="10"/>
    </row>
    <row r="27" spans="1:7" ht="15" customHeight="1">
      <c r="A27" s="7">
        <v>19</v>
      </c>
      <c r="B27" s="8" t="s">
        <v>19</v>
      </c>
      <c r="C27" s="21">
        <v>3770.2</v>
      </c>
      <c r="D27" s="22">
        <v>5106</v>
      </c>
      <c r="E27" s="9">
        <f t="shared" si="0"/>
        <v>1335.8000000000002</v>
      </c>
      <c r="F27" s="9"/>
      <c r="G27" s="10"/>
    </row>
    <row r="28" spans="1:7" ht="21" customHeight="1">
      <c r="A28" s="7">
        <v>20</v>
      </c>
      <c r="B28" s="8" t="s">
        <v>20</v>
      </c>
      <c r="C28" s="21">
        <v>8038.2</v>
      </c>
      <c r="D28" s="22">
        <v>6751.6</v>
      </c>
      <c r="E28" s="9">
        <f t="shared" si="0"/>
        <v>-1286.5999999999995</v>
      </c>
      <c r="F28" s="9"/>
      <c r="G28" s="10"/>
    </row>
    <row r="29" spans="1:7">
      <c r="A29" s="7">
        <v>21</v>
      </c>
      <c r="B29" s="8" t="s">
        <v>21</v>
      </c>
      <c r="C29" s="21">
        <v>7785.4</v>
      </c>
      <c r="D29" s="22">
        <v>7146.7</v>
      </c>
      <c r="E29" s="9">
        <f t="shared" si="0"/>
        <v>-638.69999999999982</v>
      </c>
      <c r="F29" s="9"/>
      <c r="G29" s="10"/>
    </row>
    <row r="30" spans="1:7" ht="18.75" customHeight="1">
      <c r="A30" s="7">
        <v>22</v>
      </c>
      <c r="B30" s="8" t="s">
        <v>22</v>
      </c>
      <c r="C30" s="21">
        <v>119.7</v>
      </c>
      <c r="D30" s="22">
        <v>165.3</v>
      </c>
      <c r="E30" s="9">
        <f t="shared" si="0"/>
        <v>45.600000000000009</v>
      </c>
      <c r="F30" s="9"/>
      <c r="G30" s="10"/>
    </row>
    <row r="31" spans="1:7" s="12" customFormat="1">
      <c r="A31" s="7">
        <v>23</v>
      </c>
      <c r="B31" s="11" t="s">
        <v>23</v>
      </c>
      <c r="C31" s="21">
        <v>1714.2</v>
      </c>
      <c r="D31" s="22">
        <v>1493.9</v>
      </c>
      <c r="E31" s="9">
        <f t="shared" si="0"/>
        <v>-220.29999999999995</v>
      </c>
      <c r="F31" s="9"/>
      <c r="G31" s="10"/>
    </row>
    <row r="32" spans="1:7">
      <c r="A32" s="7">
        <v>24</v>
      </c>
      <c r="B32" s="8" t="s">
        <v>24</v>
      </c>
      <c r="C32" s="21">
        <v>9428.4</v>
      </c>
      <c r="D32" s="22">
        <v>10656.7</v>
      </c>
      <c r="E32" s="9">
        <f t="shared" si="0"/>
        <v>1228.3000000000011</v>
      </c>
      <c r="F32" s="9">
        <v>95</v>
      </c>
      <c r="G32" s="10">
        <f t="shared" si="1"/>
        <v>12.929473684210539</v>
      </c>
    </row>
    <row r="33" spans="1:7">
      <c r="A33" s="7">
        <v>25</v>
      </c>
      <c r="B33" s="8" t="s">
        <v>25</v>
      </c>
      <c r="C33" s="21">
        <v>12527.1</v>
      </c>
      <c r="D33" s="22">
        <v>12161.4</v>
      </c>
      <c r="E33" s="9">
        <f t="shared" si="0"/>
        <v>-365.70000000000073</v>
      </c>
      <c r="F33" s="9">
        <v>2</v>
      </c>
      <c r="G33" s="10">
        <f t="shared" si="1"/>
        <v>-182.85000000000036</v>
      </c>
    </row>
    <row r="34" spans="1:7">
      <c r="A34" s="7">
        <v>26</v>
      </c>
      <c r="B34" s="8" t="s">
        <v>26</v>
      </c>
      <c r="C34" s="21">
        <v>19583</v>
      </c>
      <c r="D34" s="22">
        <v>10738.2</v>
      </c>
      <c r="E34" s="9">
        <f t="shared" si="0"/>
        <v>-8844.7999999999993</v>
      </c>
      <c r="F34" s="9">
        <v>6</v>
      </c>
      <c r="G34" s="10">
        <f t="shared" si="1"/>
        <v>-1474.1333333333332</v>
      </c>
    </row>
    <row r="35" spans="1:7">
      <c r="A35" s="7">
        <v>27</v>
      </c>
      <c r="B35" s="8" t="s">
        <v>27</v>
      </c>
      <c r="C35" s="21">
        <v>40708.300000000003</v>
      </c>
      <c r="D35" s="22">
        <v>30196.7</v>
      </c>
      <c r="E35" s="9">
        <f t="shared" si="0"/>
        <v>-10511.600000000002</v>
      </c>
      <c r="F35" s="9">
        <v>10</v>
      </c>
      <c r="G35" s="10">
        <f t="shared" si="1"/>
        <v>-1051.1600000000003</v>
      </c>
    </row>
    <row r="36" spans="1:7">
      <c r="A36" s="7">
        <v>28</v>
      </c>
      <c r="B36" s="8" t="s">
        <v>28</v>
      </c>
      <c r="C36" s="21">
        <v>1807</v>
      </c>
      <c r="D36" s="22">
        <v>1814.5</v>
      </c>
      <c r="E36" s="9">
        <f t="shared" si="0"/>
        <v>7.5</v>
      </c>
      <c r="F36" s="9"/>
      <c r="G36" s="10"/>
    </row>
    <row r="37" spans="1:7">
      <c r="A37" s="7">
        <v>29</v>
      </c>
      <c r="B37" s="8" t="s">
        <v>29</v>
      </c>
      <c r="C37" s="21">
        <v>14815.1</v>
      </c>
      <c r="D37" s="22">
        <v>13834.8</v>
      </c>
      <c r="E37" s="9">
        <f t="shared" si="0"/>
        <v>-980.30000000000109</v>
      </c>
      <c r="F37" s="9">
        <v>330</v>
      </c>
      <c r="G37" s="10">
        <f t="shared" si="1"/>
        <v>-2.9706060606060638</v>
      </c>
    </row>
    <row r="38" spans="1:7" ht="20.25" customHeight="1">
      <c r="A38" s="7">
        <v>30</v>
      </c>
      <c r="B38" s="8" t="s">
        <v>35</v>
      </c>
      <c r="C38" s="21">
        <v>2477.6999999999998</v>
      </c>
      <c r="D38" s="22">
        <v>2070.8000000000002</v>
      </c>
      <c r="E38" s="9">
        <f t="shared" si="0"/>
        <v>-406.89999999999964</v>
      </c>
      <c r="F38" s="9"/>
      <c r="G38" s="10"/>
    </row>
    <row r="39" spans="1:7" ht="20.25" customHeight="1">
      <c r="A39" s="7">
        <v>31</v>
      </c>
      <c r="B39" s="8" t="s">
        <v>36</v>
      </c>
      <c r="C39" s="21">
        <v>10690</v>
      </c>
      <c r="D39" s="22">
        <v>9333.9</v>
      </c>
      <c r="E39" s="9">
        <f t="shared" si="0"/>
        <v>-1356.1000000000004</v>
      </c>
      <c r="F39" s="9"/>
      <c r="G39" s="10"/>
    </row>
    <row r="40" spans="1:7">
      <c r="A40" s="7">
        <v>32</v>
      </c>
      <c r="B40" s="8" t="s">
        <v>30</v>
      </c>
      <c r="C40" s="21">
        <v>9335.9</v>
      </c>
      <c r="D40" s="22">
        <v>6736.9</v>
      </c>
      <c r="E40" s="9">
        <f t="shared" si="0"/>
        <v>-2599</v>
      </c>
      <c r="F40" s="9">
        <v>80</v>
      </c>
      <c r="G40" s="10">
        <f t="shared" si="1"/>
        <v>-32.487499999999997</v>
      </c>
    </row>
    <row r="41" spans="1:7" ht="22.5" customHeight="1">
      <c r="A41" s="7">
        <v>33</v>
      </c>
      <c r="B41" s="8" t="s">
        <v>31</v>
      </c>
      <c r="C41" s="21">
        <v>9920.1</v>
      </c>
      <c r="D41" s="22">
        <v>7388.5</v>
      </c>
      <c r="E41" s="9">
        <f t="shared" si="0"/>
        <v>-2531.6000000000004</v>
      </c>
      <c r="F41" s="9"/>
      <c r="G41" s="10"/>
    </row>
    <row r="42" spans="1:7">
      <c r="A42" s="7">
        <v>34</v>
      </c>
      <c r="B42" s="8" t="s">
        <v>32</v>
      </c>
      <c r="C42" s="21">
        <v>204616.6</v>
      </c>
      <c r="D42" s="22">
        <v>146463.79999999999</v>
      </c>
      <c r="E42" s="9">
        <f t="shared" si="0"/>
        <v>-58152.800000000017</v>
      </c>
      <c r="F42" s="22">
        <v>1463</v>
      </c>
      <c r="G42" s="10">
        <f t="shared" si="1"/>
        <v>-39.749008885851005</v>
      </c>
    </row>
    <row r="43" spans="1:7">
      <c r="A43" s="7">
        <v>35</v>
      </c>
      <c r="B43" s="8" t="s">
        <v>33</v>
      </c>
      <c r="C43" s="21">
        <v>0</v>
      </c>
      <c r="D43" s="22">
        <v>0.8</v>
      </c>
      <c r="E43" s="9">
        <f t="shared" si="0"/>
        <v>0.8</v>
      </c>
      <c r="F43" s="9"/>
      <c r="G43" s="10"/>
    </row>
    <row r="44" spans="1:7" s="27" customFormat="1" ht="24" customHeight="1">
      <c r="A44" s="24"/>
      <c r="B44" s="25" t="s">
        <v>43</v>
      </c>
      <c r="C44" s="26">
        <f t="shared" ref="C44:D44" si="2">SUM(C9:C43)</f>
        <v>501420.20000000007</v>
      </c>
      <c r="D44" s="26">
        <f t="shared" si="2"/>
        <v>400016.39999999997</v>
      </c>
      <c r="E44" s="26">
        <f t="shared" si="0"/>
        <v>-101403.8000000001</v>
      </c>
      <c r="F44" s="26">
        <f t="shared" ref="F44" si="3">SUM(F9:F43)</f>
        <v>3245</v>
      </c>
      <c r="G44" s="28">
        <f t="shared" si="1"/>
        <v>-31.249244992295871</v>
      </c>
    </row>
    <row r="45" spans="1:7" ht="14.45" customHeight="1">
      <c r="A45" s="13"/>
      <c r="B45" s="13"/>
      <c r="C45" s="18"/>
      <c r="D45" s="18"/>
      <c r="E45" s="18"/>
      <c r="F45" s="18"/>
    </row>
    <row r="46" spans="1:7" ht="22.15" customHeight="1">
      <c r="A46" s="14"/>
      <c r="B46" s="14"/>
      <c r="C46" s="19"/>
      <c r="D46" s="19"/>
      <c r="E46" s="19"/>
      <c r="F46" s="19"/>
    </row>
    <row r="50" spans="3:4">
      <c r="C50" s="23"/>
      <c r="D50" s="23"/>
    </row>
  </sheetData>
  <autoFilter ref="A8:G44"/>
  <mergeCells count="9">
    <mergeCell ref="E5:E7"/>
    <mergeCell ref="G5:G7"/>
    <mergeCell ref="A2:G3"/>
    <mergeCell ref="A5:A7"/>
    <mergeCell ref="B5:B7"/>
    <mergeCell ref="F6:F7"/>
    <mergeCell ref="C5:D5"/>
    <mergeCell ref="C6:C7"/>
    <mergeCell ref="D6:D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Прил3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Мария Сергеевна</dc:creator>
  <cp:lastModifiedBy>Кузьминых Любовь Павловна</cp:lastModifiedBy>
  <cp:lastPrinted>2024-08-20T06:49:18Z</cp:lastPrinted>
  <dcterms:created xsi:type="dcterms:W3CDTF">2017-05-29T03:16:22Z</dcterms:created>
  <dcterms:modified xsi:type="dcterms:W3CDTF">2024-08-20T06:49:36Z</dcterms:modified>
</cp:coreProperties>
</file>